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9" sheetId="1" r:id="rId1"/>
    <sheet name="Р-Крестьянская 59(2019)" sheetId="2" r:id="rId2"/>
    <sheet name="Р-Крестьянская 59(2020)" sheetId="3" r:id="rId3"/>
    <sheet name="Р-Крестьянская 59(2021)" sheetId="4" r:id="rId4"/>
    <sheet name="Р-Крестьянская 59(2022)" sheetId="5" r:id="rId5"/>
    <sheet name="Р-Крестьянская 5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59'!#REF!,'Р-Крестьянская 59'!#REF!</definedName>
    <definedName name="Z_6E36EA37_049E_4FAE_B719_2847CD16F858_.wvu.Rows" localSheetId="0" hidden="1">'Р-Крестьянская 59'!$42:$45</definedName>
    <definedName name="Z_73C0D023_21BD_4441_8EFA_957546C15799_.wvu.Cols" localSheetId="0" hidden="1">'Р-Крестьянская 59'!#REF!,'Р-Крестьянская 59'!#REF!</definedName>
    <definedName name="Z_73C0D023_21BD_4441_8EFA_957546C15799_.wvu.Rows" localSheetId="0" hidden="1">'Р-Крестьянская 59'!$42:$45</definedName>
    <definedName name="_xlnm.Print_Area" localSheetId="0">'Р-Крестьянская 59'!$A$1:$G$60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26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G15" i="1"/>
  <c r="F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<sst xmlns="http://schemas.openxmlformats.org/spreadsheetml/2006/main" count="374" uniqueCount="97">
  <si>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</si>
  <si>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</si>
  <si>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</si>
  <si>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</si>
  <si>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</si>
  <si>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</si>
  <si>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</si>
  <si>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</si>
  <si>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</si>
  <si>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</si>
  <si>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</si>
  <si>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</si>
  <si>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</si>
  <si>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</si>
  <si>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</si>
  <si>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</si>
  <si>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</si>
  <si>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</si>
  <si>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</si>
  <si>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</si>
  <si>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</si>
  <si>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</si>
  <si>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</si>
  <si>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</si>
  <si>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</si>
  <si>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</si>
  <si>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</si>
  <si>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</si>
  <si>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</si>
  <si>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</si>
  <si>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</si>
  <si>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</si>
  <si>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</si>
  <si>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</si>
  <si>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</si>
  <si>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</si>
  <si>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</si>
  <si>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</si>
  <si>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59</t>
  </si>
  <si>
    <t>в управлении с 01.12.2010г</t>
  </si>
  <si>
    <t>задолженность с нарастающим итогом с - 01.12.2010г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</si>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</sst>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4">
          <cell r="W174">
            <v>17665.678322330645</v>
          </cell>
          <cell r="X174">
            <v>3354.9248573044715</v>
          </cell>
          <cell r="Y174">
            <v>73786.77949999999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4614.4000000000005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Y174">
            <v>60720.046370209588</v>
          </cell>
          <cell r="BB174">
            <v>0</v>
          </cell>
          <cell r="BC174">
            <v>0</v>
          </cell>
          <cell r="CN174">
            <v>15602.046686099167</v>
          </cell>
          <cell r="CO174">
            <v>3197.7389986999224</v>
          </cell>
          <cell r="CP174">
            <v>0</v>
          </cell>
          <cell r="DB174">
            <v>0</v>
          </cell>
          <cell r="DG174">
            <v>13325.975726655091</v>
          </cell>
          <cell r="DU174">
            <v>26059.573888385712</v>
          </cell>
          <cell r="DV174">
            <v>5456.4251263186716</v>
          </cell>
          <cell r="DW174">
            <v>5213.8703000000005</v>
          </cell>
          <cell r="EK174">
            <v>0</v>
          </cell>
          <cell r="EQ174">
            <v>20139.995372170994</v>
          </cell>
          <cell r="FB174">
            <v>78702.667884326525</v>
          </cell>
          <cell r="FC174">
            <v>16091.283937677295</v>
          </cell>
          <cell r="FD174">
            <v>422.10660000000001</v>
          </cell>
          <cell r="FL174">
            <v>0</v>
          </cell>
          <cell r="FS174">
            <v>25215.899444333343</v>
          </cell>
          <cell r="FX174">
            <v>43211.912499203536</v>
          </cell>
          <cell r="FY174">
            <v>8813.755270574522</v>
          </cell>
          <cell r="FZ174">
            <v>0</v>
          </cell>
          <cell r="GG174">
            <v>39486.239999999998</v>
          </cell>
          <cell r="GL174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4">
          <cell r="W174">
            <v>23709.637904023879</v>
          </cell>
          <cell r="X174">
            <v>7261.7364088922559</v>
          </cell>
          <cell r="Y174">
            <v>52320.498000000007</v>
          </cell>
          <cell r="AK174">
            <v>0</v>
          </cell>
          <cell r="AV174">
            <v>8755</v>
          </cell>
          <cell r="AY174">
            <v>102153.64980157698</v>
          </cell>
          <cell r="BM174">
            <v>0</v>
          </cell>
          <cell r="BN174">
            <v>0</v>
          </cell>
          <cell r="CN174">
            <v>17914.380914201774</v>
          </cell>
          <cell r="CO174">
            <v>5553.4580834025492</v>
          </cell>
          <cell r="CP174">
            <v>0</v>
          </cell>
          <cell r="DB174">
            <v>0</v>
          </cell>
          <cell r="DG174">
            <v>25896.669473086255</v>
          </cell>
          <cell r="DU174">
            <v>52094.799457790352</v>
          </cell>
          <cell r="DV174">
            <v>16037.864222964869</v>
          </cell>
          <cell r="DW174">
            <v>14095.601500000001</v>
          </cell>
          <cell r="EL174">
            <v>0</v>
          </cell>
          <cell r="EQ174">
            <v>35943.254173684203</v>
          </cell>
          <cell r="FB174">
            <v>79597.982167627357</v>
          </cell>
          <cell r="FC174">
            <v>50734.54390505582</v>
          </cell>
          <cell r="FD174">
            <v>361.4676</v>
          </cell>
          <cell r="FL174">
            <v>0</v>
          </cell>
          <cell r="FS174">
            <v>27394.046127465575</v>
          </cell>
          <cell r="FX174">
            <v>44791.778849598646</v>
          </cell>
          <cell r="FY174">
            <v>29182.836684057325</v>
          </cell>
          <cell r="FZ174">
            <v>0</v>
          </cell>
          <cell r="GG174">
            <v>12.24</v>
          </cell>
          <cell r="GL174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4">
          <cell r="W174">
            <v>20474.787700488119</v>
          </cell>
          <cell r="X174">
            <v>5739.1986733401855</v>
          </cell>
          <cell r="Y174">
            <v>45021.712</v>
          </cell>
          <cell r="AA174">
            <v>5768</v>
          </cell>
          <cell r="AB174">
            <v>0</v>
          </cell>
          <cell r="AC174">
            <v>0</v>
          </cell>
          <cell r="AD174">
            <v>0</v>
          </cell>
          <cell r="AE174">
            <v>2266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236333.5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Y174">
            <v>94472.340337354035</v>
          </cell>
          <cell r="BM174">
            <v>0</v>
          </cell>
          <cell r="CN174">
            <v>16225.71194277866</v>
          </cell>
          <cell r="CO174">
            <v>5029.9707022613866</v>
          </cell>
          <cell r="CP174">
            <v>0</v>
          </cell>
          <cell r="DB174">
            <v>0</v>
          </cell>
          <cell r="DF174">
            <v>14778.163755668384</v>
          </cell>
          <cell r="DU174">
            <v>48121.526963539953</v>
          </cell>
          <cell r="DV174">
            <v>12425.875454689558</v>
          </cell>
          <cell r="DW174">
            <v>10095.441999999999</v>
          </cell>
          <cell r="EK174">
            <v>0</v>
          </cell>
          <cell r="EP174">
            <v>28222.864016932297</v>
          </cell>
          <cell r="FB174">
            <v>69054.498610791517</v>
          </cell>
          <cell r="FC174">
            <v>18968.693992921766</v>
          </cell>
          <cell r="FD174">
            <v>855.42299999999989</v>
          </cell>
          <cell r="FE174">
            <v>0</v>
          </cell>
          <cell r="FL174">
            <v>0</v>
          </cell>
          <cell r="FS174">
            <v>22482.793167221647</v>
          </cell>
          <cell r="FX174">
            <v>43740.460089272354</v>
          </cell>
          <cell r="FY174">
            <v>12012.777969463537</v>
          </cell>
          <cell r="FZ174">
            <v>127.5</v>
          </cell>
          <cell r="GG174">
            <v>18.36</v>
          </cell>
          <cell r="GL174">
            <v>14338.308848182816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4">
          <cell r="W174">
            <v>901.62591890517615</v>
          </cell>
          <cell r="X174">
            <v>209.12677949919339</v>
          </cell>
          <cell r="Y174">
            <v>1394.3933999999999</v>
          </cell>
          <cell r="AV174">
            <v>193228</v>
          </cell>
          <cell r="AY174">
            <v>3266.4822980302461</v>
          </cell>
          <cell r="BM174">
            <v>4614.4000000000005</v>
          </cell>
          <cell r="BN174">
            <v>0</v>
          </cell>
          <cell r="BO174">
            <v>0</v>
          </cell>
          <cell r="BP174">
            <v>0</v>
          </cell>
          <cell r="CN174">
            <v>17544.905558203405</v>
          </cell>
          <cell r="CO174">
            <v>4889.8917017016229</v>
          </cell>
          <cell r="CP174">
            <v>333.83330000000001</v>
          </cell>
          <cell r="DB174">
            <v>0</v>
          </cell>
          <cell r="DG174">
            <v>15835.102955505277</v>
          </cell>
          <cell r="DL174">
            <v>8515.9856499999987</v>
          </cell>
          <cell r="DP174">
            <v>919.99709999999982</v>
          </cell>
          <cell r="DT174">
            <v>149.87530000000001</v>
          </cell>
          <cell r="DU174">
            <v>43612.496623246829</v>
          </cell>
          <cell r="DV174">
            <v>10708.154593492629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11076.506999999998</v>
          </cell>
          <cell r="EJ174">
            <v>0</v>
          </cell>
          <cell r="EP174">
            <v>18142.267034900284</v>
          </cell>
          <cell r="EU174">
            <v>158356.63999999996</v>
          </cell>
          <cell r="EW174">
            <v>1198.8473999999999</v>
          </cell>
          <cell r="EY174">
            <v>0</v>
          </cell>
          <cell r="FA174">
            <v>0</v>
          </cell>
          <cell r="FL174">
            <v>0</v>
          </cell>
          <cell r="FS174">
            <v>0</v>
          </cell>
          <cell r="FV174">
            <v>99160.62</v>
          </cell>
          <cell r="FZ174">
            <v>0</v>
          </cell>
          <cell r="GG174">
            <v>33.57</v>
          </cell>
          <cell r="GL17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4">
          <cell r="W174">
            <v>15395.730008165769</v>
          </cell>
          <cell r="X174">
            <v>3586.2013472970266</v>
          </cell>
          <cell r="Y174">
            <v>80107.899799999985</v>
          </cell>
          <cell r="AV174">
            <v>14008.000000045999</v>
          </cell>
          <cell r="AW174">
            <v>-75449.518799999991</v>
          </cell>
          <cell r="AY174">
            <v>16232.505925526077</v>
          </cell>
          <cell r="CQ174">
            <v>30143.74993144926</v>
          </cell>
          <cell r="CR174">
            <v>7313.9654237578561</v>
          </cell>
          <cell r="CS174">
            <v>13632.998533848659</v>
          </cell>
          <cell r="DE174">
            <v>0</v>
          </cell>
          <cell r="DI174">
            <v>23699.992236454731</v>
          </cell>
          <cell r="DX174">
            <v>45464.616616306703</v>
          </cell>
          <cell r="DY174">
            <v>10510.359371283623</v>
          </cell>
          <cell r="DZ174">
            <v>13802.720249999998</v>
          </cell>
          <cell r="ET174">
            <v>0</v>
          </cell>
          <cell r="EU174">
            <v>16392.234730406024</v>
          </cell>
          <cell r="EX174">
            <v>0</v>
          </cell>
          <cell r="EY174">
            <v>0</v>
          </cell>
          <cell r="EZ174">
            <v>0</v>
          </cell>
          <cell r="FB174">
            <v>0</v>
          </cell>
          <cell r="FQ174">
            <v>119204.50724999998</v>
          </cell>
          <cell r="FR174">
            <v>0</v>
          </cell>
          <cell r="GH174">
            <v>257517.26</v>
          </cell>
          <cell r="GK174">
            <v>28.642499999999998</v>
          </cell>
          <cell r="GL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4">
          <cell r="CQ174">
            <v>8213.9941725908084</v>
          </cell>
          <cell r="CR174">
            <v>2018.1085386680047</v>
          </cell>
          <cell r="CS174">
            <v>2861.3328077428278</v>
          </cell>
          <cell r="DI174">
            <v>6112.6215007463452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4">
          <cell r="W174">
            <v>16332.941637346181</v>
          </cell>
          <cell r="X174">
            <v>4018.4107291397549</v>
          </cell>
          <cell r="Y174">
            <v>2335.6691999999998</v>
          </cell>
          <cell r="AV174">
            <v>488220.00000002724</v>
          </cell>
          <cell r="AW174">
            <v>0</v>
          </cell>
          <cell r="AX174">
            <v>15795.195503085157</v>
          </cell>
          <cell r="CT174">
            <v>55996.424999999988</v>
          </cell>
          <cell r="ED174">
            <v>104162.36999999998</v>
          </cell>
          <cell r="EE174">
            <v>5673.3204718208872</v>
          </cell>
          <cell r="EF174">
            <v>1249.0611479197532</v>
          </cell>
          <cell r="EG174">
            <v>14889.8388</v>
          </cell>
          <cell r="FA174">
            <v>0</v>
          </cell>
          <cell r="FB174">
            <v>2014.0823754763931</v>
          </cell>
          <cell r="FE174">
            <v>0</v>
          </cell>
          <cell r="FF174">
            <v>0</v>
          </cell>
          <cell r="FH174">
            <v>0</v>
          </cell>
          <cell r="FX174">
            <v>0</v>
          </cell>
          <cell r="FY174">
            <v>0</v>
          </cell>
          <cell r="GO174">
            <v>382158.39999999997</v>
          </cell>
          <cell r="GP174">
            <v>73699.3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8554687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1460253.6300000001</v>
      </c>
      <c r="F9" s="16">
        <f t="shared" ref="F9:G9" si="0">SUM(F10:F14)</f>
        <v>1376804.25</v>
      </c>
      <c r="G9" s="16">
        <f t="shared" si="0"/>
        <v>435832.62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755545.83</v>
      </c>
      <c r="F10" s="17">
        <v>715454.86</v>
      </c>
      <c r="G10" s="18">
        <v>209751.54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124326.3</v>
      </c>
      <c r="F12" s="17">
        <v>114183.79</v>
      </c>
      <c r="G12" s="18">
        <v>38727.410000000003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259849.26</v>
      </c>
      <c r="F13" s="17">
        <v>236784.05</v>
      </c>
      <c r="G13" s="18">
        <v>80220.94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320532.24</v>
      </c>
      <c r="F14" s="17">
        <v>310381.55</v>
      </c>
      <c r="G14" s="18">
        <v>107132.73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858038.94</v>
      </c>
      <c r="F15" s="16">
        <f>SUM(F16:F19)</f>
        <v>687485.17999999993</v>
      </c>
      <c r="G15" s="16">
        <f>SUM(G16:G19)</f>
        <v>136537.97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847440.21</v>
      </c>
      <c r="F16" s="17">
        <v>677462.08</v>
      </c>
      <c r="G16" s="18">
        <v>134451.59</v>
      </c>
    </row>
    <row r="17" spans="1:9" ht="15.75" x14ac:dyDescent="0.25">
      <c r="A17" s="97" t="s">
        <v>44</v>
      </c>
      <c r="B17" s="97"/>
      <c r="C17" s="97"/>
      <c r="D17" s="97"/>
      <c r="E17" s="17">
        <v>935.28</v>
      </c>
      <c r="F17" s="17">
        <v>894.78</v>
      </c>
      <c r="G17" s="18">
        <v>183.49</v>
      </c>
    </row>
    <row r="18" spans="1:9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9" ht="15.75" x14ac:dyDescent="0.25">
      <c r="A19" s="97" t="s">
        <v>46</v>
      </c>
      <c r="B19" s="97"/>
      <c r="C19" s="97"/>
      <c r="D19" s="97"/>
      <c r="E19" s="17">
        <v>9663.4500000000007</v>
      </c>
      <c r="F19" s="17">
        <v>9128.32</v>
      </c>
      <c r="G19" s="18">
        <v>1902.89</v>
      </c>
    </row>
    <row r="20" spans="1:9" ht="15.75" x14ac:dyDescent="0.25">
      <c r="A20" s="96" t="s">
        <v>14</v>
      </c>
      <c r="B20" s="96"/>
      <c r="C20" s="96"/>
      <c r="D20" s="96"/>
      <c r="E20" s="34">
        <f>E21</f>
        <v>7013.16</v>
      </c>
      <c r="F20" s="34">
        <f t="shared" ref="F20:G20" si="1">F21</f>
        <v>6519.12</v>
      </c>
      <c r="G20" s="34">
        <f t="shared" si="1"/>
        <v>1903.28</v>
      </c>
    </row>
    <row r="21" spans="1:9" ht="15.75" x14ac:dyDescent="0.25">
      <c r="A21" s="97" t="s">
        <v>15</v>
      </c>
      <c r="B21" s="97"/>
      <c r="C21" s="97"/>
      <c r="D21" s="97"/>
      <c r="E21" s="17">
        <v>7013.16</v>
      </c>
      <c r="F21" s="17">
        <v>6519.12</v>
      </c>
      <c r="G21" s="18">
        <v>1903.28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4" t="s">
        <v>52</v>
      </c>
      <c r="B24" s="64"/>
      <c r="C24" s="64"/>
      <c r="D24" s="64"/>
      <c r="E24" s="64"/>
      <c r="F24" s="17">
        <v>-239670.16341956338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155527.42904984468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84"/>
      <c r="I26" s="28"/>
    </row>
    <row r="27" spans="1:9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нар'!W174</f>
        <v>17665.678322330645</v>
      </c>
      <c r="I27" s="28"/>
    </row>
    <row r="28" spans="1:9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нар'!X174</f>
        <v>3354.9248573044715</v>
      </c>
      <c r="I28" s="28"/>
    </row>
    <row r="29" spans="1:9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нар'!Y174</f>
        <v>73786.77949999999</v>
      </c>
      <c r="I29" s="28"/>
    </row>
    <row r="30" spans="1:9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нар'!AA174+'[1]УК ВР декабрь нар'!AB174+'[1]УК ВР декабрь нар'!AC174+'[1]УК ВР декабрь нар'!AD174+'[1]УК ВР декабрь нар'!AE174+'[1]УК ВР декабрь нар'!AF174+'[1]УК ВР декабрь нар'!AG174+'[1]УК ВР декабрь нар'!AH174+'[1]УК ВР декабрь нар'!AJ174+'[1]УК ВР декабрь нар'!AL174+'[1]УК ВР декабрь нар'!AN174+'[1]УК ВР декабрь нар'!AO174+'[1]УК ВР декабрь нар'!AP174+'[1]УК ВР декабрь нар'!AQ174+'[1]УК ВР декабрь нар'!AR174+'[1]УК ВР декабрь нар'!AT174</f>
        <v>0</v>
      </c>
      <c r="I30" s="28"/>
    </row>
    <row r="31" spans="1:9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нар'!AY174</f>
        <v>60720.046370209588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83">
        <f>SUM(F34:F38)+30627.48</f>
        <v>124237.50609832956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нар'!CN174+'[1]УК ВР декабрь нар'!DU174</f>
        <v>41661.620574484878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нар'!CO174+'[1]УК ВР декабрь нар'!DV174</f>
        <v>8654.164125018593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нар'!CP174+'[1]УК ВР декабрь нар'!DW174</f>
        <v>5213.8703000000005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нар'!AI174+'[1]УК ВР декабрь нар'!AJ174+'[1]УК ВР декабрь нар'!AS174+'[1]УК ВР декабрь нар'!BC174+'[1]УК ВР декабрь нар'!DB174+'[1]УК ВР декабрь нар'!EK174+'[1]УК ВР декабрь нар'!AM174</f>
        <v>4614.4000000000005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нар'!DG174+'[1]УК ВР декабрь нар'!EQ174</f>
        <v>33465.971098826085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SUM(F40:F48)+71104.6</f>
        <v>296658.81738689152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нар'!FB174+'[1]УК ВР декабрь нар'!FX174</f>
        <v>121914.58038353006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нар'!FC174+'[1]УК ВР декабрь нар'!FY174</f>
        <v>24905.039208251816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нар'!FD174+'[1]УК ВР декабрь нар'!FZ174</f>
        <v>422.10660000000001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нар'!GG174+'[1]УК ВР декабрь нар'!FL174+'[1]УК ВР декабрь нар'!BB174+'[1]УК ВР декабрь нар'!AK174</f>
        <v>39486.239999999998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нар'!FS174+'[1]УК ВР декабрь нар'!GL174</f>
        <v>38826.251195109653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576423.75253506575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124233.07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49758.76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74474.31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700656.8225350657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847440.21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677462.08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-92886.775954629062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59'!A2:G2</f>
        <v>перед собственниками дома по адресу: ул. Р-Крестьянская 59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59'!G6:H6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59'!G8:H8</f>
        <v>задолженность с нарастающим итогом с - 01.12.2010г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1194574.77</v>
      </c>
      <c r="F9" s="16">
        <f t="shared" ref="F9:G9" si="0">SUM(F10:F15)</f>
        <v>1355132.66</v>
      </c>
      <c r="G9" s="16">
        <f t="shared" si="0"/>
        <v>275274.73000000004</v>
      </c>
    </row>
    <row r="10" spans="1:7" ht="15.75" x14ac:dyDescent="0.25">
      <c r="A10" s="93" t="s">
        <v>9</v>
      </c>
      <c r="B10" s="94"/>
      <c r="C10" s="94"/>
      <c r="D10" s="95"/>
      <c r="E10" s="17">
        <v>447472.38</v>
      </c>
      <c r="F10" s="17">
        <v>571957.67000000004</v>
      </c>
      <c r="G10" s="18">
        <v>85266.25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131071.52</v>
      </c>
      <c r="F12" s="17">
        <v>130769.24</v>
      </c>
      <c r="G12" s="18">
        <v>39029.69</v>
      </c>
    </row>
    <row r="13" spans="1:7" ht="15.75" x14ac:dyDescent="0.25">
      <c r="A13" s="93" t="s">
        <v>12</v>
      </c>
      <c r="B13" s="94"/>
      <c r="C13" s="94"/>
      <c r="D13" s="95"/>
      <c r="E13" s="17">
        <v>269255.83</v>
      </c>
      <c r="F13" s="17">
        <v>266621.82</v>
      </c>
      <c r="G13" s="18">
        <v>82854.95</v>
      </c>
    </row>
    <row r="14" spans="1:7" ht="15.75" x14ac:dyDescent="0.25">
      <c r="A14" s="97" t="s">
        <v>13</v>
      </c>
      <c r="B14" s="97"/>
      <c r="C14" s="97"/>
      <c r="D14" s="97"/>
      <c r="E14" s="17">
        <v>224438.71</v>
      </c>
      <c r="F14" s="17">
        <v>273379.18</v>
      </c>
      <c r="G14" s="18">
        <v>58192.26</v>
      </c>
    </row>
    <row r="15" spans="1:7" ht="15.75" x14ac:dyDescent="0.25">
      <c r="A15" s="93" t="s">
        <v>68</v>
      </c>
      <c r="B15" s="94"/>
      <c r="C15" s="94"/>
      <c r="D15" s="95"/>
      <c r="E15" s="17">
        <v>122336.33</v>
      </c>
      <c r="F15" s="17">
        <v>112404.75</v>
      </c>
      <c r="G15" s="18">
        <v>9931.58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724698</v>
      </c>
      <c r="F16" s="16">
        <f>SUM(F17:F20)</f>
        <v>918072.98</v>
      </c>
      <c r="G16" s="16">
        <f>SUM(G17:G20)</f>
        <v>106785.98</v>
      </c>
    </row>
    <row r="17" spans="1:12" ht="15.75" x14ac:dyDescent="0.25">
      <c r="A17" s="116" t="s">
        <v>43</v>
      </c>
      <c r="B17" s="117"/>
      <c r="C17" s="117"/>
      <c r="D17" s="118"/>
      <c r="E17" s="17">
        <v>713475.84</v>
      </c>
      <c r="F17" s="17">
        <v>906776.11</v>
      </c>
      <c r="G17" s="18">
        <v>104774.31</v>
      </c>
    </row>
    <row r="18" spans="1:12" ht="15.75" x14ac:dyDescent="0.25">
      <c r="A18" s="97" t="s">
        <v>55</v>
      </c>
      <c r="B18" s="97"/>
      <c r="C18" s="97"/>
      <c r="D18" s="97"/>
      <c r="E18" s="17">
        <v>1090.98</v>
      </c>
      <c r="F18" s="17">
        <v>1072.83</v>
      </c>
      <c r="G18" s="18">
        <v>201.64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10131.18</v>
      </c>
      <c r="F20" s="17">
        <v>10224.040000000001</v>
      </c>
      <c r="G20" s="18">
        <v>1810.03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3991.68</v>
      </c>
      <c r="F21" s="16">
        <f>SUM(F22)</f>
        <v>5025.51</v>
      </c>
      <c r="G21" s="16">
        <f>SUM(G22)</f>
        <v>842.45</v>
      </c>
    </row>
    <row r="22" spans="1:12" ht="15.75" x14ac:dyDescent="0.25">
      <c r="A22" s="97" t="s">
        <v>15</v>
      </c>
      <c r="B22" s="97"/>
      <c r="C22" s="97"/>
      <c r="D22" s="97"/>
      <c r="E22" s="17">
        <v>3991.68</v>
      </c>
      <c r="F22" s="17">
        <v>5025.51</v>
      </c>
      <c r="G22" s="18">
        <v>842.45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'Р-Крестьянская 59'!F58</f>
        <v>-92886.775954629062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194200.52211449313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нар'!W174</f>
        <v>23709.637904023879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нар'!X174</f>
        <v>7261.7364088922559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нар'!Y174</f>
        <v>52320.498000000007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нар'!AV174+'[2]УК ВР декабрь нар'!BN174</f>
        <v>8755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нар'!AY174</f>
        <v>102153.64980157698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SUM(F35:F39)+39307.87</f>
        <v>206843.89782513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нар'!CN174+'[2]УК ВР декабрь нар'!DU174</f>
        <v>70009.18037199213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нар'!CO174+'[2]УК ВР декабрь нар'!DV174</f>
        <v>21591.322306367416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нар'!CP174+'[2]УК ВР декабрь нар'!DW174</f>
        <v>14095.601500000001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нар'!BM174+'[2]УК ВР декабрь нар'!DB174+'[2]УК ВР декабрь нар'!EL174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нар'!DG174+'[2]УК ВР декабрь нар'!EQ174</f>
        <v>61839.923646770461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247462.83344079036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нар'!FB174+'[2]УК ВР декабрь нар'!FX174</f>
        <v>124389.761017226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нар'!FC174+'[2]УК ВР декабрь нар'!FY174</f>
        <v>79917.380589113149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нар'!FD174+'[2]УК ВР декабрь нар'!FZ174</f>
        <v>361.4676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нар'!GG174+'[2]УК ВР декабрь нар'!FL174+'[2]УК ВР декабрь нар'!AK174</f>
        <v>12.24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нар'!FS174+'[2]УК ВР декабрь нар'!GL174</f>
        <v>42781.984234451214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648507.2533804134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128655.62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44825.03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83830.59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777162.8733804134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713475.84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906776.11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-156573.80933504249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59'!A2:G2</f>
        <v>перед собственниками дома по адресу: ул. Р-Крестьянская 59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59'!G6:H6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59'!G8:H8</f>
        <v>задолженность с нарастающим итогом с - 01.12.2010г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361173.86</v>
      </c>
      <c r="F9" s="16">
        <f t="shared" ref="F9:G9" si="0">SUM(F10:F15)</f>
        <v>439633.13</v>
      </c>
      <c r="G9" s="16">
        <f t="shared" si="0"/>
        <v>196815.46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37296.11</v>
      </c>
      <c r="G10" s="18">
        <v>47970.14</v>
      </c>
    </row>
    <row r="11" spans="1:7" ht="15.75" x14ac:dyDescent="0.25">
      <c r="A11" s="93" t="s">
        <v>10</v>
      </c>
      <c r="B11" s="94"/>
      <c r="C11" s="94"/>
      <c r="D11" s="95"/>
      <c r="E11" s="17">
        <v>0</v>
      </c>
      <c r="F11" s="17">
        <v>0</v>
      </c>
      <c r="G11" s="18">
        <v>0</v>
      </c>
    </row>
    <row r="12" spans="1:7" ht="15.75" x14ac:dyDescent="0.25">
      <c r="A12" s="93" t="s">
        <v>11</v>
      </c>
      <c r="B12" s="94"/>
      <c r="C12" s="94"/>
      <c r="D12" s="95"/>
      <c r="E12" s="17">
        <v>119563.78</v>
      </c>
      <c r="F12" s="17">
        <v>122240.4</v>
      </c>
      <c r="G12" s="18">
        <v>36353.07</v>
      </c>
    </row>
    <row r="13" spans="1:7" ht="15.75" x14ac:dyDescent="0.25">
      <c r="A13" s="93" t="s">
        <v>12</v>
      </c>
      <c r="B13" s="94"/>
      <c r="C13" s="94"/>
      <c r="D13" s="95"/>
      <c r="E13" s="17">
        <v>242939.32</v>
      </c>
      <c r="F13" s="17">
        <v>247422.41</v>
      </c>
      <c r="G13" s="18">
        <v>78371.86</v>
      </c>
    </row>
    <row r="14" spans="1:7" ht="15.75" x14ac:dyDescent="0.25">
      <c r="A14" s="97" t="s">
        <v>13</v>
      </c>
      <c r="B14" s="97"/>
      <c r="C14" s="97"/>
      <c r="D14" s="97"/>
      <c r="E14" s="17">
        <v>-1329.24</v>
      </c>
      <c r="F14" s="17">
        <v>27716.97</v>
      </c>
      <c r="G14" s="18">
        <v>29146.05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4957.24</v>
      </c>
      <c r="G15" s="18">
        <v>4974.34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725605.02</v>
      </c>
      <c r="F16" s="16">
        <f>SUM(F17:F20)</f>
        <v>899962.79999999993</v>
      </c>
      <c r="G16" s="16">
        <f>SUM(G17:G20)</f>
        <v>131305</v>
      </c>
    </row>
    <row r="17" spans="1:12" ht="22.5" customHeight="1" x14ac:dyDescent="0.25">
      <c r="A17" s="116" t="s">
        <v>43</v>
      </c>
      <c r="B17" s="117"/>
      <c r="C17" s="117"/>
      <c r="D17" s="118"/>
      <c r="E17" s="17">
        <v>713915.64</v>
      </c>
      <c r="F17" s="17">
        <v>889092</v>
      </c>
      <c r="G17" s="18">
        <v>128474.75</v>
      </c>
    </row>
    <row r="18" spans="1:12" ht="15.75" x14ac:dyDescent="0.25">
      <c r="A18" s="97" t="s">
        <v>55</v>
      </c>
      <c r="B18" s="97"/>
      <c r="C18" s="97"/>
      <c r="D18" s="97"/>
      <c r="E18" s="17">
        <v>1246.68</v>
      </c>
      <c r="F18" s="17">
        <v>1156.7</v>
      </c>
      <c r="G18" s="18">
        <v>291.62</v>
      </c>
    </row>
    <row r="19" spans="1:12" ht="15.75" x14ac:dyDescent="0.25">
      <c r="A19" s="97" t="s">
        <v>56</v>
      </c>
      <c r="B19" s="97"/>
      <c r="C19" s="97"/>
      <c r="D19" s="97"/>
      <c r="E19" s="17">
        <v>0</v>
      </c>
      <c r="F19" s="17">
        <v>0</v>
      </c>
      <c r="G19" s="18">
        <v>0</v>
      </c>
    </row>
    <row r="20" spans="1:12" ht="15.75" x14ac:dyDescent="0.25">
      <c r="A20" s="97" t="s">
        <v>57</v>
      </c>
      <c r="B20" s="97"/>
      <c r="C20" s="97"/>
      <c r="D20" s="97"/>
      <c r="E20" s="17">
        <v>10442.700000000001</v>
      </c>
      <c r="F20" s="17">
        <v>9714.1</v>
      </c>
      <c r="G20" s="18">
        <v>2538.63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350.04</v>
      </c>
      <c r="G21" s="16">
        <f>SUM(G22)</f>
        <v>492.41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350.04</v>
      </c>
      <c r="G22" s="18">
        <v>492.41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'Р-Крестьянская 59(2019)'!F59</f>
        <v>-156573.80933504249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SUM(F28:F32)+44374.34</f>
        <v>218116.37871118233</v>
      </c>
    </row>
    <row r="27" spans="1:12" ht="64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нар'!W174</f>
        <v>20474.787700488119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нар'!X174</f>
        <v>5739.1986733401855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нар'!Y174</f>
        <v>45021.712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нар'!AA174+'[3]УК ВР декабрь нар'!AB174+'[3]УК ВР декабрь нар'!AC174+'[3]УК ВР декабрь нар'!AD174+'[3]УК ВР декабрь нар'!AE174+'[3]УК ВР декабрь нар'!AF174+'[3]УК ВР декабрь нар'!AG174+'[3]УК ВР декабрь нар'!AH174+'[3]УК ВР декабрь нар'!AJ174+'[3]УК ВР декабрь нар'!AL174+'[3]УК ВР декабрь нар'!AN174+'[3]УК ВР декабрь нар'!AO174+'[3]УК ВР декабрь нар'!AP174+'[3]УК ВР декабрь нар'!AQ174+'[3]УК ВР декабрь нар'!AR174+'[3]УК ВР декабрь нар'!AT174</f>
        <v>8034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нар'!AY174</f>
        <v>94472.340337354035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SUM(F35:F39)+26495.64</f>
        <v>161395.19483587024</v>
      </c>
    </row>
    <row r="34" spans="1:12" ht="83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нар'!CN174+'[3]УК ВР декабрь нар'!DU174</f>
        <v>64347.238906318613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нар'!CO174+'[3]УК ВР декабрь нар'!DV174</f>
        <v>17455.846156950945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нар'!CP174+'[3]УК ВР декабрь нар'!DW174</f>
        <v>10095.441999999999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нар'!AI174+'[3]УК ВР декабрь нар'!AJ174+'[3]УК ВР декабрь нар'!AS174+'[3]УК ВР декабрь нар'!BM174+'[3]УК ВР декабрь нар'!DB174+'[3]УК ВР декабрь нар'!EK174+'[3]УК ВР декабрь нар'!AM174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нар'!DF174+'[3]УК ВР декабрь нар'!EP174</f>
        <v>43001.027772600683</v>
      </c>
    </row>
    <row r="40" spans="1:12" ht="67.900000000000006" customHeight="1" x14ac:dyDescent="0.25">
      <c r="A40" s="66" t="s">
        <v>74</v>
      </c>
      <c r="B40" s="81"/>
      <c r="C40" s="81"/>
      <c r="D40" s="81"/>
      <c r="E40" s="82"/>
      <c r="F40" s="26">
        <f>SUM(F41:F49)</f>
        <v>417932.31567785365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нар'!FB174+'[3]УК ВР декабрь нар'!FX174</f>
        <v>112794.95870006387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нар'!FC174+'[3]УК ВР декабрь нар'!FY174</f>
        <v>30981.471962385302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нар'!FD174+'[3]УК ВР декабрь нар'!FZ174</f>
        <v>982.92299999999989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нар'!GG174+'[3]УК ВР декабрь нар'!FL174+'[3]УК ВР декабрь нар'!FE174+'[3]УК ВР декабрь нар'!AK174</f>
        <v>236351.86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нар'!FS174+'[3]УК ВР декабрь нар'!GL174</f>
        <v>36821.102015404467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797443.88922490622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106004.82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24382.35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81622.47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903448.70922490628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713915.64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889092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-346106.87855994876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'Р-Крестьянская 59'!A2:G2</f>
        <v>перед собственниками дома по адресу: ул. Р-Крестьянская 59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59'!G6</f>
        <v>в управлении с 01.12.2010г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59'!G8</f>
        <v>задолженность с нарастающим итогом с - 01.12.2010г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-12267.720000000001</v>
      </c>
      <c r="F9" s="16">
        <f t="shared" ref="F9:G9" si="0">SUM(F10:F15)</f>
        <v>60545.81</v>
      </c>
      <c r="G9" s="16">
        <f t="shared" si="0"/>
        <v>124001.93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7509.29</v>
      </c>
      <c r="G10" s="18">
        <v>40460.85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-4688.34</v>
      </c>
      <c r="F12" s="17">
        <v>12272.96</v>
      </c>
      <c r="G12" s="18">
        <v>19391.77</v>
      </c>
    </row>
    <row r="13" spans="1:7" ht="15.75" x14ac:dyDescent="0.25">
      <c r="A13" s="93" t="s">
        <v>12</v>
      </c>
      <c r="B13" s="94"/>
      <c r="C13" s="94"/>
      <c r="D13" s="95"/>
      <c r="E13" s="17">
        <v>-7579.38</v>
      </c>
      <c r="F13" s="17">
        <v>28695.23</v>
      </c>
      <c r="G13" s="18">
        <v>42097.25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8173.46</v>
      </c>
      <c r="G14" s="18">
        <v>20972.59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3894.87</v>
      </c>
      <c r="G15" s="18">
        <v>1079.47</v>
      </c>
    </row>
    <row r="16" spans="1:7" ht="15.75" hidden="1" x14ac:dyDescent="0.25">
      <c r="A16" s="98" t="s">
        <v>41</v>
      </c>
      <c r="B16" s="99"/>
      <c r="C16" s="99"/>
      <c r="D16" s="100"/>
      <c r="E16" s="16">
        <f>SUM(E17:E20)</f>
        <v>841587.4600000002</v>
      </c>
      <c r="F16" s="16">
        <f t="shared" ref="F16:G16" si="1">SUM(F17:F20)</f>
        <v>907828.10000000033</v>
      </c>
      <c r="G16" s="16">
        <f t="shared" si="1"/>
        <v>152920.35999999999</v>
      </c>
    </row>
    <row r="17" spans="1:12" ht="40.15" customHeight="1" x14ac:dyDescent="0.25">
      <c r="A17" s="116" t="s">
        <v>78</v>
      </c>
      <c r="B17" s="117"/>
      <c r="C17" s="117"/>
      <c r="D17" s="118"/>
      <c r="E17" s="17">
        <v>829439.69000000018</v>
      </c>
      <c r="F17" s="17">
        <v>895704.27000000025</v>
      </c>
      <c r="G17" s="18">
        <v>150066.16999999998</v>
      </c>
    </row>
    <row r="18" spans="1:12" ht="15.75" x14ac:dyDescent="0.25">
      <c r="A18" s="97" t="s">
        <v>55</v>
      </c>
      <c r="B18" s="97"/>
      <c r="C18" s="97"/>
      <c r="D18" s="97"/>
      <c r="E18" s="17">
        <v>1199.18</v>
      </c>
      <c r="F18" s="17">
        <v>1191.9000000000001</v>
      </c>
      <c r="G18" s="18">
        <v>298.89999999999998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10948.59</v>
      </c>
      <c r="F20" s="17">
        <v>10931.93</v>
      </c>
      <c r="G20" s="18">
        <v>2555.29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'Р-Крестьянская 59(2020)'!F59</f>
        <v>-346106.87855994876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214690.53539643463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нар'!W174</f>
        <v>901.62591890517615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нар'!X174</f>
        <v>209.12677949919339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нар'!Y174+'[4]УК ВР декабрь нар'!DX174</f>
        <v>1394.3933999999999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нар'!AV174+'[4]УК ВР декабрь нар'!BM174+'[4]УК ВР декабрь нар'!BN174+'[4]УК ВР декабрь нар'!BO174+'[4]УК ВР декабрь нар'!BP174+'[4]УК ВР декабрь нар'!EG174+'[4]УК ВР декабрь нар'!EH174+'[4]УК ВР декабрь нар'!EI174+'[4]УК ВР декабрь нар'!EJ174</f>
        <v>208918.90700000001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нар'!AY174</f>
        <v>3266.4822980302461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SUM(F35:F39)+33662.84</f>
        <v>154315.34981705004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нар'!CN174+'[4]УК ВР декабрь нар'!DU174</f>
        <v>61157.402181450234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нар'!CO174+'[4]УК ВР декабрь нар'!DV174</f>
        <v>15598.046295194252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нар'!CP174+'[4]УК ВР декабрь нар'!DL174+'[4]УК ВР декабрь нар'!DP174+'[4]УК ВР декабрь нар'!DT174</f>
        <v>9919.6913499999991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нар'!DB174+'[4]УК ВР декабрь нар'!DY174+'[4]УК ВР декабрь нар'!DZ174+'[4]УК ВР декабрь нар'!EA174+'[4]УК ВР декабрь нар'!EB174+'[4]УК ВР декабрь нар'!EC174+'[4]УК ВР декабрь нар'!ED174+'[4]УК ВР декабрь нар'!EE174+'[4]УК ВР декабрь нар'!EF174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нар'!DG174+'[4]УК ВР декабрь нар'!EP174</f>
        <v>33977.369990405561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258749.67739999996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нар'!$EU174+'[4]УК ВР декабрь нар'!FV174+'[4]УК ВР декабрь нар'!EY174</f>
        <v>257517.25999999995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нар'!EW174+'[4]УК ВР декабрь нар'!FA174+'[4]УК ВР декабрь нар'!FZ174</f>
        <v>1198.8473999999999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нар'!FL174+'[4]УК ВР декабрь нар'!GG174</f>
        <v>33.57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нар'!FS174+'[4]УК ВР декабрь нар'!GL174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627755.56261348457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99501.46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14250.63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85250.83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727257.02261348453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829439.69000000018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895704.27000000025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-243924.21117343311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'Р-Крестьянская 59(2021)'!A2:G2</f>
        <v>перед собственниками дома по адресу: ул. Р-Крестьянская 59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-15849.35</v>
      </c>
      <c r="F10" s="56">
        <f>SUM(F11:F16)</f>
        <v>12459.099999999999</v>
      </c>
      <c r="G10" s="56">
        <f>SUM(G11:G16)</f>
        <v>34558.54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533.04999999999995</v>
      </c>
      <c r="G11" s="18">
        <v>35387.089999999997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-153.82</v>
      </c>
      <c r="F13" s="18">
        <v>5521.32</v>
      </c>
      <c r="G13" s="18">
        <v>11702.72</v>
      </c>
    </row>
    <row r="14" spans="1:9" ht="15.75" x14ac:dyDescent="0.25">
      <c r="A14" s="120" t="s">
        <v>12</v>
      </c>
      <c r="B14" s="121"/>
      <c r="C14" s="121"/>
      <c r="D14" s="122"/>
      <c r="E14" s="18">
        <v>-463.61</v>
      </c>
      <c r="F14" s="18">
        <v>12405.84</v>
      </c>
      <c r="G14" s="18">
        <v>-15231.92</v>
      </c>
    </row>
    <row r="15" spans="1:9" ht="15.75" x14ac:dyDescent="0.25">
      <c r="A15" s="124" t="s">
        <v>13</v>
      </c>
      <c r="B15" s="124"/>
      <c r="C15" s="124"/>
      <c r="D15" s="124"/>
      <c r="E15" s="18">
        <v>-15231.92</v>
      </c>
      <c r="F15" s="18">
        <v>-6001.11</v>
      </c>
      <c r="G15" s="18">
        <v>2239.7399999999998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0</v>
      </c>
      <c r="G16" s="18">
        <v>460.91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836057.2</v>
      </c>
      <c r="F17" s="18">
        <v>784823.25</v>
      </c>
      <c r="G17" s="18">
        <v>189849.09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13103.130000000001</v>
      </c>
      <c r="F21" s="57">
        <f t="shared" ref="F21:G21" si="0">F22+F23+F24+F25</f>
        <v>11696.619999999999</v>
      </c>
      <c r="G21" s="57">
        <f t="shared" si="0"/>
        <v>4017.7400000000002</v>
      </c>
    </row>
    <row r="22" spans="1:10" ht="15.75" x14ac:dyDescent="0.25">
      <c r="A22" s="120" t="s">
        <v>55</v>
      </c>
      <c r="B22" s="121"/>
      <c r="C22" s="121"/>
      <c r="D22" s="122"/>
      <c r="E22" s="18">
        <v>1234.1600000000001</v>
      </c>
      <c r="F22" s="18">
        <v>1131.05</v>
      </c>
      <c r="G22" s="18">
        <v>377.05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11592.6</v>
      </c>
      <c r="F24" s="18">
        <v>10565.34</v>
      </c>
      <c r="G24" s="18">
        <v>3364.55</v>
      </c>
    </row>
    <row r="25" spans="1:10" ht="15.75" x14ac:dyDescent="0.25">
      <c r="A25" s="120" t="s">
        <v>87</v>
      </c>
      <c r="B25" s="121"/>
      <c r="C25" s="121"/>
      <c r="D25" s="122"/>
      <c r="E25" s="18">
        <v>276.37</v>
      </c>
      <c r="F25" s="18">
        <v>0.23</v>
      </c>
      <c r="G25" s="18">
        <v>276.14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88</v>
      </c>
      <c r="B30" s="64"/>
      <c r="C30" s="64"/>
      <c r="D30" s="64"/>
      <c r="E30" s="64"/>
      <c r="F30" s="39">
        <f>'Р-Крестьянская 59(2021)'!F59</f>
        <v>-243924.21117343311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173085.32553103485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нар'!W174+'[6]УК ВР декабрь нар'!EX174</f>
        <v>15395.730008165769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нар'!X174+'[6]УК ВР декабрь нар'!EY174</f>
        <v>3586.2013472970266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нар'!Y174+'[6]УК ВР декабрь нар'!EZ174+'[6]УК ВР декабрь нар'!FB174+'[6]УК ВР декабрь нар'!AW174</f>
        <v>4658.3809999999939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нар'!AV174+'[6]УК ВР декабрь нар'!FQ174</f>
        <v>133212.50725004598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нар'!AY174+'[6]УК ВР декабрь нар'!FR174</f>
        <v>16232.505925526077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SUM(F40:F44)+37976.64</f>
        <v>198937.27709350683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нар'!CQ174+'[6]УК ВР декабрь нар'!DX174</f>
        <v>75608.366547755955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нар'!CR174+'[6]УК ВР декабрь нар'!DY174</f>
        <v>17824.324795041481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нар'!DZ174+'[6]УК ВР декабрь нар'!CS174</f>
        <v>27435.718783848657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нар'!DE174+'[6]УК ВР декабрь нар'!ET174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нар'!DI174+'[6]УК ВР декабрь нар'!EU174</f>
        <v>40092.226966860755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257545.9025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нар'!GH174</f>
        <v>257517.26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нар'!GK174+'[6]УК ВР декабрь нар'!GL174+'[6]УК ВР декабрь нар'!GN174+'[6]УК ВР декабрь нар'!GO174+'[6]УК ВР декабрь нар'!GP174+'[6]УК ВР декабрь нар'!GQ174+'[6]УК ВР декабрь нар'!GR174+'[6]УК ВР декабрь нар'!GS174+'[6]УК ВР декабрь нар'!GT174+'[6]УК ВР декабрь нар'!GU174+'[6]УК ВР декабрь нар'!GV174</f>
        <v>28.642499999999998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629568.5051245417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99071.26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16174.36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82896.899999999994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728639.76512454171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836057.2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784823.25</v>
      </c>
      <c r="G63" s="1"/>
      <c r="H63" s="28"/>
    </row>
    <row r="64" spans="1:15" ht="15.75" x14ac:dyDescent="0.25">
      <c r="A64" s="65" t="s">
        <v>89</v>
      </c>
      <c r="B64" s="65"/>
      <c r="C64" s="65"/>
      <c r="D64" s="65"/>
      <c r="E64" s="65"/>
      <c r="F64" s="26">
        <f>F30+F62-F61</f>
        <v>-136506.77629797487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-326355.86629797483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K21" sqref="K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'Р-Крестьянская 59(2022)'!A2:G2</f>
        <v>перед собственниками дома по адресу: ул. Р-Крестьянская 59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-82.97</v>
      </c>
      <c r="F10" s="56">
        <f>SUM(F11:F16)</f>
        <v>26181.619999999995</v>
      </c>
      <c r="G10" s="56">
        <f>SUM(G11:G16)</f>
        <v>48102.950000000004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18030.8</v>
      </c>
      <c r="G11" s="18">
        <v>17356.29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2460.46</v>
      </c>
      <c r="G13" s="18">
        <v>9242.26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5704.8</v>
      </c>
      <c r="G14" s="18">
        <v>18872.28</v>
      </c>
    </row>
    <row r="15" spans="1:9" ht="15.75" x14ac:dyDescent="0.25">
      <c r="A15" s="124" t="s">
        <v>92</v>
      </c>
      <c r="B15" s="124"/>
      <c r="C15" s="124"/>
      <c r="D15" s="124"/>
      <c r="E15" s="18">
        <v>-1.41</v>
      </c>
      <c r="F15" s="18">
        <v>-1.1100000000000001</v>
      </c>
      <c r="G15" s="18">
        <v>2239.44</v>
      </c>
    </row>
    <row r="16" spans="1:9" ht="15.75" x14ac:dyDescent="0.25">
      <c r="A16" s="120" t="s">
        <v>81</v>
      </c>
      <c r="B16" s="121"/>
      <c r="C16" s="121"/>
      <c r="D16" s="122"/>
      <c r="E16" s="18">
        <v>-81.56</v>
      </c>
      <c r="F16" s="18">
        <v>-13.33</v>
      </c>
      <c r="G16" s="18">
        <v>392.68</v>
      </c>
    </row>
    <row r="17" spans="1:10" ht="63.75" customHeight="1" x14ac:dyDescent="0.25">
      <c r="A17" s="131" t="s">
        <v>82</v>
      </c>
      <c r="B17" s="132"/>
      <c r="C17" s="132"/>
      <c r="D17" s="133"/>
      <c r="E17" s="57">
        <v>1020755.07</v>
      </c>
      <c r="F17" s="57">
        <v>1007156.94</v>
      </c>
      <c r="G17" s="57">
        <v>203059.88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36584.29</v>
      </c>
      <c r="F21" s="57">
        <f>SUM(F22:F25)</f>
        <v>34314.670000000006</v>
      </c>
      <c r="G21" s="57">
        <f>SUM(G22:G25)</f>
        <v>6287.3600000000006</v>
      </c>
    </row>
    <row r="22" spans="1:10" ht="15.75" x14ac:dyDescent="0.25">
      <c r="A22" s="120" t="s">
        <v>93</v>
      </c>
      <c r="B22" s="121"/>
      <c r="C22" s="121"/>
      <c r="D22" s="122"/>
      <c r="E22" s="18">
        <v>20608.73</v>
      </c>
      <c r="F22" s="18">
        <v>18563.330000000002</v>
      </c>
      <c r="G22" s="18">
        <v>2422.4499999999998</v>
      </c>
    </row>
    <row r="23" spans="1:10" ht="15.75" x14ac:dyDescent="0.25">
      <c r="A23" s="120" t="s">
        <v>94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12826.2</v>
      </c>
      <c r="F24" s="18">
        <v>12651.69</v>
      </c>
      <c r="G24" s="18">
        <v>3539.06</v>
      </c>
    </row>
    <row r="25" spans="1:10" ht="15.75" x14ac:dyDescent="0.25">
      <c r="A25" s="120" t="s">
        <v>87</v>
      </c>
      <c r="B25" s="121"/>
      <c r="C25" s="121"/>
      <c r="D25" s="122"/>
      <c r="E25" s="18">
        <v>3149.36</v>
      </c>
      <c r="F25" s="18">
        <v>3099.65</v>
      </c>
      <c r="G25" s="18">
        <v>325.85000000000002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95</v>
      </c>
      <c r="B30" s="64"/>
      <c r="C30" s="64"/>
      <c r="D30" s="64"/>
      <c r="E30" s="64"/>
      <c r="F30" s="39">
        <f>'Р-Крестьянская 59(2022)'!F64</f>
        <v>-136506.77629797487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526702.21706959838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нар'!W174+'[7]УК ВР декабрь нар'!FE174</f>
        <v>16332.941637346181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нар'!FF174+'[7]УК ВР декабрь нар'!X174</f>
        <v>4018.4107291397549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нар'!Y174+'[7]УК ВР декабрь нар'!FH174+'[7]УК ВР декабрь нар'!AW174</f>
        <v>2335.6691999999998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нар'!AV174+'[7]УК ВР декабрь нар'!FX174</f>
        <v>488220.00000002724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нар'!FY174+'[7]УК ВР декабрь нар'!AX174</f>
        <v>15795.195503085157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SUM(F40:F44)+35922.04</f>
        <v>239113.19481496501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96</v>
      </c>
      <c r="B40" s="80"/>
      <c r="C40" s="80"/>
      <c r="D40" s="80"/>
      <c r="E40" s="80"/>
      <c r="F40" s="25">
        <f>'[7]УК ВР март нар'!CQ174+'[7]УК ВР декабрь нар'!CT174+'[7]УК ВР декабрь нар'!ED174+'[7]УК ВР декабрь нар'!EE174</f>
        <v>174046.10964441166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нар'!CR174+'[7]УК ВР декабрь нар'!EF174</f>
        <v>3267.169686587758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нар'!CS174+'[7]УК ВР декабрь нар'!EG174</f>
        <v>17751.171607742828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нар'!FA174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нар'!DI174+'[7]УК ВР декабрь нар'!FB174</f>
        <v>8126.7038762227385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455857.69999999995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нар'!GO174+'[7]УК ВР декабрь нар'!GP174</f>
        <v>455857.69999999995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нар'!GR174+'[7]УК ВР декабрь нар'!GS174+'[7]УК ВР декабрь нар'!GT174+'[7]УК ВР декабрь нар'!GU174+'[7]УК ВР декабрь нар'!GV174+'[7]УК ВР декабрь нар'!GW174+'[7]УК ВР декабрь нар'!GX174+'[7]УК ВР декабрь нар'!GY174+'[7]УК ВР декабрь нар'!GZ174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1221673.1118845632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101551.34000000001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20396.740000000002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81154.600000000006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1323224.4518845633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1020755.07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1007156.94</v>
      </c>
      <c r="G63" s="1"/>
      <c r="H63" s="28"/>
    </row>
    <row r="64" spans="1:15" ht="15.75" x14ac:dyDescent="0.25">
      <c r="A64" s="65" t="s">
        <v>89</v>
      </c>
      <c r="B64" s="65"/>
      <c r="C64" s="65"/>
      <c r="D64" s="65"/>
      <c r="E64" s="65"/>
      <c r="F64" s="26">
        <f>F30+F62-F61</f>
        <v>-438976.15818253823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-642036.03818253824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59</vt:lpstr>
      <vt:lpstr>Р-Крестьянская 59(2019)</vt:lpstr>
      <vt:lpstr>Р-Крестьянская 59(2020)</vt:lpstr>
      <vt:lpstr>Р-Крестьянская 59(2021)</vt:lpstr>
      <vt:lpstr>Р-Крестьянская 59(2022)</vt:lpstr>
      <vt:lpstr>Р-Крестьянская 59(2023)</vt:lpstr>
      <vt:lpstr>'Р-Крестьянская 59'!Область_печати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2024-05-20T12:01:12Z</cp:lastPrinted>
  <dcterms:created xsi:type="dcterms:W3CDTF">2013-05-24T09:13:10Z</dcterms:created>
  <dcterms:modified xsi:type="dcterms:W3CDTF">2024-05-20T12:01:15Z</dcterms:modified>
</cp:coreProperties>
</file>